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6 году\2026_01_27\РЕШЕНИЯ\Решение от 27.01.2026 № 107\"/>
    </mc:Choice>
  </mc:AlternateContent>
  <bookViews>
    <workbookView xWindow="0" yWindow="0" windowWidth="28800" windowHeight="11535"/>
  </bookViews>
  <sheets>
    <sheet name="Результат" sheetId="1" r:id="rId1"/>
  </sheets>
  <definedNames>
    <definedName name="_xlnm.Print_Area" localSheetId="0">Результат!$A$1:$S$35</definedName>
  </definedNames>
  <calcPr calcId="152511"/>
</workbook>
</file>

<file path=xl/calcChain.xml><?xml version="1.0" encoding="utf-8"?>
<calcChain xmlns="http://schemas.openxmlformats.org/spreadsheetml/2006/main">
  <c r="L34" i="1" l="1"/>
  <c r="L19" i="1" l="1"/>
</calcChain>
</file>

<file path=xl/sharedStrings.xml><?xml version="1.0" encoding="utf-8"?>
<sst xmlns="http://schemas.openxmlformats.org/spreadsheetml/2006/main" count="75" uniqueCount="51">
  <si>
    <t>Наименование показателя</t>
  </si>
  <si>
    <t>Коды классификации расходов бюджета</t>
  </si>
  <si>
    <t>2025 год</t>
  </si>
  <si>
    <t>2026 год</t>
  </si>
  <si>
    <t>2027 год</t>
  </si>
  <si>
    <t>Раздел</t>
  </si>
  <si>
    <t>Подраздел</t>
  </si>
  <si>
    <t>Всего</t>
  </si>
  <si>
    <t>в том числе за счет поступлений целевого характера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</si>
  <si>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</si>
  <si>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</si>
  <si>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</si>
  <si>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</si>
  <si>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</si>
  <si>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</si>
  <si>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</si>
  <si>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</si>
  <si>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</si>
  <si>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</si>
  <si>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</si>
  <si>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</si>
  <si>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</si>
  <si>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</si>
  <si>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</si>
  <si>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</si>
  <si>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</si>
  <si>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</si>
  <si>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</si>
  <si>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</si>
  <si>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</si>
  <si>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</si>
  <si>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</si>
  <si>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</si>
  <si>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</si>
  <si>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</si>
  <si>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</si>
  <si>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</si>
  <si>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</si>
  <si>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</si>
  <si>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</si>
  <si>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</si>
  <si>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 расходов</t>
  </si>
  <si>
    <t>»</t>
  </si>
  <si>
    <t>Приложение № 2</t>
  </si>
  <si>
    <t>к решению Совета Усть-Заостровского сельского поселения Омского муниципального района Омской области</t>
  </si>
  <si>
    <t>от 18.12.2024 г. № 29</t>
  </si>
  <si>
    <t>«Приложение № 2</t>
  </si>
  <si>
    <t>РАСПРЕДЕЛЕНИЕ</t>
  </si>
  <si>
    <t>бюджетных ассигнований бюджета Усть-Заостровского сельского поселения по разделам и подразделам классификации расходов бюджетов на 2025 год и на плановый период 2026 и 2027 годов</t>
  </si>
  <si>
    <t>к решению Совета Омского района Омской области</t>
  </si>
  <si>
    <t>от 27.01.2026 №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</si>
</sst>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raditional Arabic"/>
      <family val="1"/>
    </font>
    <font>
      <sz val="14"/>
      <color indexed="8"/>
      <name val="Traditional Arabic"/>
      <family val="1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3" fillId="0" borderId="0" xfId="0" applyFont="1"/>
    <xf numFmtId="0" fontId="4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NumberFormat="1" applyFont="1" applyBorder="1" applyAlignment="1"/>
    <xf numFmtId="0" fontId="9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view="pageBreakPreview" zoomScale="80" zoomScaleNormal="100" zoomScaleSheetLayoutView="80" workbookViewId="0">
      <selection activeCell="P5" sqref="P5:R5"/>
    </sheetView>
  </sheetViews>
  <sheetFormatPr defaultRowHeight="15" x14ac:dyDescent="0.25"/>
  <cols>
    <col min="1" max="4" width="9.140625" customWidth="1"/>
    <col min="5" max="5" width="0.7109375" customWidth="1"/>
    <col min="6" max="6" width="8.42578125" customWidth="1"/>
    <col min="7" max="7" width="1" customWidth="1"/>
    <col min="8" max="8" width="8.140625" customWidth="1"/>
    <col min="9" max="9" width="4.85546875" customWidth="1"/>
    <col min="10" max="10" width="4.28515625" customWidth="1"/>
    <col min="11" max="11" width="15.42578125" customWidth="1"/>
    <col min="12" max="13" width="9.140625" customWidth="1"/>
    <col min="14" max="15" width="9.42578125" customWidth="1"/>
    <col min="16" max="16" width="17.85546875" customWidth="1"/>
    <col min="17" max="17" width="22.7109375" customWidth="1"/>
    <col min="18" max="18" width="17.85546875" customWidth="1"/>
  </cols>
  <sheetData>
    <row r="1" spans="1:18" s="4" customFormat="1" ht="18.75" x14ac:dyDescent="0.3">
      <c r="P1" s="8" t="s">
        <v>43</v>
      </c>
      <c r="Q1" s="8"/>
      <c r="R1" s="8"/>
    </row>
    <row r="2" spans="1:18" s="4" customFormat="1" ht="39.6" customHeight="1" x14ac:dyDescent="0.3">
      <c r="P2" s="9" t="s">
        <v>49</v>
      </c>
      <c r="Q2" s="9"/>
      <c r="R2" s="9"/>
    </row>
    <row r="3" spans="1:18" s="4" customFormat="1" ht="21" customHeight="1" x14ac:dyDescent="0.3">
      <c r="P3" s="9" t="s">
        <v>50</v>
      </c>
      <c r="Q3" s="9"/>
      <c r="R3" s="9"/>
    </row>
    <row r="4" spans="1:18" s="4" customFormat="1" ht="26.25" customHeight="1" x14ac:dyDescent="0.3">
      <c r="P4" s="9" t="s">
        <v>46</v>
      </c>
      <c r="Q4" s="9"/>
      <c r="R4" s="9"/>
    </row>
    <row r="5" spans="1:18" s="4" customFormat="1" ht="68.25" customHeight="1" x14ac:dyDescent="0.3">
      <c r="P5" s="9" t="s">
        <v>44</v>
      </c>
      <c r="Q5" s="9"/>
      <c r="R5" s="9"/>
    </row>
    <row r="6" spans="1:18" s="4" customFormat="1" ht="18.75" x14ac:dyDescent="0.3">
      <c r="P6" s="9" t="s">
        <v>45</v>
      </c>
      <c r="Q6" s="9"/>
      <c r="R6" s="9"/>
    </row>
    <row r="7" spans="1:18" ht="11.2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2"/>
      <c r="Q7" s="2"/>
      <c r="R7" s="2"/>
    </row>
    <row r="8" spans="1:18" ht="22.15" customHeight="1" x14ac:dyDescent="0.25">
      <c r="A8" s="10" t="s">
        <v>47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39" customHeight="1" x14ac:dyDescent="0.25">
      <c r="A9" s="10" t="s">
        <v>48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13.5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1"/>
      <c r="Q10" s="1"/>
      <c r="R10" s="1"/>
    </row>
    <row r="11" spans="1:18" ht="39.6" customHeight="1" x14ac:dyDescent="0.25">
      <c r="A11" s="19" t="s">
        <v>0</v>
      </c>
      <c r="B11" s="19"/>
      <c r="C11" s="19"/>
      <c r="D11" s="19"/>
      <c r="E11" s="19"/>
      <c r="F11" s="19" t="s">
        <v>1</v>
      </c>
      <c r="G11" s="19"/>
      <c r="H11" s="19"/>
      <c r="I11" s="19"/>
      <c r="J11" s="19" t="s">
        <v>2</v>
      </c>
      <c r="K11" s="19"/>
      <c r="L11" s="19"/>
      <c r="M11" s="19"/>
      <c r="N11" s="19" t="s">
        <v>3</v>
      </c>
      <c r="O11" s="19"/>
      <c r="P11" s="19"/>
      <c r="Q11" s="19" t="s">
        <v>4</v>
      </c>
      <c r="R11" s="19"/>
    </row>
    <row r="12" spans="1:18" ht="70.900000000000006" customHeight="1" x14ac:dyDescent="0.25">
      <c r="A12" s="19"/>
      <c r="B12" s="19"/>
      <c r="C12" s="19"/>
      <c r="D12" s="19"/>
      <c r="E12" s="19"/>
      <c r="F12" s="19" t="s">
        <v>5</v>
      </c>
      <c r="G12" s="19"/>
      <c r="H12" s="19" t="s">
        <v>6</v>
      </c>
      <c r="I12" s="19"/>
      <c r="J12" s="19" t="s">
        <v>7</v>
      </c>
      <c r="K12" s="19"/>
      <c r="L12" s="19" t="s">
        <v>8</v>
      </c>
      <c r="M12" s="19"/>
      <c r="N12" s="19" t="s">
        <v>7</v>
      </c>
      <c r="O12" s="19"/>
      <c r="P12" s="5" t="s">
        <v>8</v>
      </c>
      <c r="Q12" s="5" t="s">
        <v>7</v>
      </c>
      <c r="R12" s="5" t="s">
        <v>8</v>
      </c>
    </row>
    <row r="13" spans="1:18" ht="15" customHeight="1" x14ac:dyDescent="0.25">
      <c r="A13" s="18">
        <v>1</v>
      </c>
      <c r="B13" s="18"/>
      <c r="C13" s="18"/>
      <c r="D13" s="18"/>
      <c r="E13" s="18"/>
      <c r="F13" s="18">
        <v>2</v>
      </c>
      <c r="G13" s="18"/>
      <c r="H13" s="18">
        <v>3</v>
      </c>
      <c r="I13" s="18"/>
      <c r="J13" s="18">
        <v>4</v>
      </c>
      <c r="K13" s="18"/>
      <c r="L13" s="18">
        <v>5</v>
      </c>
      <c r="M13" s="18"/>
      <c r="N13" s="18">
        <v>6</v>
      </c>
      <c r="O13" s="18"/>
      <c r="P13" s="6">
        <v>7</v>
      </c>
      <c r="Q13" s="6">
        <v>8</v>
      </c>
      <c r="R13" s="6">
        <v>9</v>
      </c>
    </row>
    <row r="14" spans="1:18" ht="15" customHeight="1" x14ac:dyDescent="0.25">
      <c r="A14" s="13" t="s">
        <v>9</v>
      </c>
      <c r="B14" s="13"/>
      <c r="C14" s="13"/>
      <c r="D14" s="13"/>
      <c r="E14" s="13"/>
      <c r="F14" s="14" t="s">
        <v>10</v>
      </c>
      <c r="G14" s="14"/>
      <c r="H14" s="17"/>
      <c r="I14" s="17"/>
      <c r="J14" s="15">
        <v>13082780.949999999</v>
      </c>
      <c r="K14" s="15"/>
      <c r="L14" s="15">
        <v>10000</v>
      </c>
      <c r="M14" s="15"/>
      <c r="N14" s="15">
        <v>11779558.529999999</v>
      </c>
      <c r="O14" s="15"/>
      <c r="P14" s="7"/>
      <c r="Q14" s="7">
        <v>11189132.199999999</v>
      </c>
      <c r="R14" s="7"/>
    </row>
    <row r="15" spans="1:18" ht="34.5" customHeight="1" x14ac:dyDescent="0.25">
      <c r="A15" s="13" t="s">
        <v>11</v>
      </c>
      <c r="B15" s="13"/>
      <c r="C15" s="13"/>
      <c r="D15" s="13"/>
      <c r="E15" s="13"/>
      <c r="F15" s="14" t="s">
        <v>10</v>
      </c>
      <c r="G15" s="14"/>
      <c r="H15" s="14" t="s">
        <v>12</v>
      </c>
      <c r="I15" s="14"/>
      <c r="J15" s="15">
        <v>1267831.0900000001</v>
      </c>
      <c r="K15" s="15"/>
      <c r="L15" s="15"/>
      <c r="M15" s="15"/>
      <c r="N15" s="15">
        <v>1913336</v>
      </c>
      <c r="O15" s="15"/>
      <c r="P15" s="7"/>
      <c r="Q15" s="7">
        <v>1950000</v>
      </c>
      <c r="R15" s="7"/>
    </row>
    <row r="16" spans="1:18" ht="45.75" customHeight="1" x14ac:dyDescent="0.25">
      <c r="A16" s="13" t="s">
        <v>13</v>
      </c>
      <c r="B16" s="13"/>
      <c r="C16" s="13"/>
      <c r="D16" s="13"/>
      <c r="E16" s="13"/>
      <c r="F16" s="14" t="s">
        <v>10</v>
      </c>
      <c r="G16" s="14"/>
      <c r="H16" s="14" t="s">
        <v>14</v>
      </c>
      <c r="I16" s="14"/>
      <c r="J16" s="15">
        <v>3266495.46</v>
      </c>
      <c r="K16" s="15"/>
      <c r="L16" s="15"/>
      <c r="M16" s="15"/>
      <c r="N16" s="15">
        <v>3036664</v>
      </c>
      <c r="O16" s="15"/>
      <c r="P16" s="7"/>
      <c r="Q16" s="7">
        <v>3000000</v>
      </c>
      <c r="R16" s="7"/>
    </row>
    <row r="17" spans="1:18" ht="15" customHeight="1" x14ac:dyDescent="0.25">
      <c r="A17" s="13" t="s">
        <v>15</v>
      </c>
      <c r="B17" s="13"/>
      <c r="C17" s="13"/>
      <c r="D17" s="13"/>
      <c r="E17" s="13"/>
      <c r="F17" s="14" t="s">
        <v>10</v>
      </c>
      <c r="G17" s="14"/>
      <c r="H17" s="14" t="s">
        <v>16</v>
      </c>
      <c r="I17" s="14"/>
      <c r="J17" s="15">
        <v>0</v>
      </c>
      <c r="K17" s="15"/>
      <c r="L17" s="15"/>
      <c r="M17" s="15"/>
      <c r="N17" s="15">
        <v>5000</v>
      </c>
      <c r="O17" s="15"/>
      <c r="P17" s="7"/>
      <c r="Q17" s="7">
        <v>5000</v>
      </c>
      <c r="R17" s="7"/>
    </row>
    <row r="18" spans="1:18" ht="15" customHeight="1" x14ac:dyDescent="0.25">
      <c r="A18" s="13" t="s">
        <v>17</v>
      </c>
      <c r="B18" s="13"/>
      <c r="C18" s="13"/>
      <c r="D18" s="13"/>
      <c r="E18" s="13"/>
      <c r="F18" s="14" t="s">
        <v>10</v>
      </c>
      <c r="G18" s="14"/>
      <c r="H18" s="14" t="s">
        <v>18</v>
      </c>
      <c r="I18" s="14"/>
      <c r="J18" s="15">
        <v>8548454.4000000004</v>
      </c>
      <c r="K18" s="15"/>
      <c r="L18" s="15">
        <v>10000</v>
      </c>
      <c r="M18" s="15"/>
      <c r="N18" s="15">
        <v>6824558.5300000003</v>
      </c>
      <c r="O18" s="15"/>
      <c r="P18" s="7"/>
      <c r="Q18" s="7">
        <v>6234132.2000000002</v>
      </c>
      <c r="R18" s="7"/>
    </row>
    <row r="19" spans="1:18" ht="15" customHeight="1" x14ac:dyDescent="0.25">
      <c r="A19" s="13" t="s">
        <v>19</v>
      </c>
      <c r="B19" s="13"/>
      <c r="C19" s="13"/>
      <c r="D19" s="13"/>
      <c r="E19" s="13"/>
      <c r="F19" s="14" t="s">
        <v>12</v>
      </c>
      <c r="G19" s="14"/>
      <c r="H19" s="17"/>
      <c r="I19" s="17"/>
      <c r="J19" s="15">
        <v>306019</v>
      </c>
      <c r="K19" s="15"/>
      <c r="L19" s="15">
        <f>L20</f>
        <v>306019</v>
      </c>
      <c r="M19" s="15"/>
      <c r="N19" s="15">
        <v>332579</v>
      </c>
      <c r="O19" s="15"/>
      <c r="P19" s="7">
        <v>332579</v>
      </c>
      <c r="Q19" s="7">
        <v>344591</v>
      </c>
      <c r="R19" s="7">
        <v>344591</v>
      </c>
    </row>
    <row r="20" spans="1:18" ht="15" customHeight="1" x14ac:dyDescent="0.25">
      <c r="A20" s="13" t="s">
        <v>20</v>
      </c>
      <c r="B20" s="13"/>
      <c r="C20" s="13"/>
      <c r="D20" s="13"/>
      <c r="E20" s="13"/>
      <c r="F20" s="14" t="s">
        <v>12</v>
      </c>
      <c r="G20" s="14"/>
      <c r="H20" s="14" t="s">
        <v>21</v>
      </c>
      <c r="I20" s="14"/>
      <c r="J20" s="15">
        <v>306019</v>
      </c>
      <c r="K20" s="15"/>
      <c r="L20" s="15">
        <v>306019</v>
      </c>
      <c r="M20" s="15"/>
      <c r="N20" s="15">
        <v>332579</v>
      </c>
      <c r="O20" s="15"/>
      <c r="P20" s="7">
        <v>332579</v>
      </c>
      <c r="Q20" s="7">
        <v>344591</v>
      </c>
      <c r="R20" s="7">
        <v>344591</v>
      </c>
    </row>
    <row r="21" spans="1:18" ht="23.25" customHeight="1" x14ac:dyDescent="0.25">
      <c r="A21" s="13" t="s">
        <v>22</v>
      </c>
      <c r="B21" s="13"/>
      <c r="C21" s="13"/>
      <c r="D21" s="13"/>
      <c r="E21" s="13"/>
      <c r="F21" s="14" t="s">
        <v>21</v>
      </c>
      <c r="G21" s="14"/>
      <c r="H21" s="17"/>
      <c r="I21" s="17"/>
      <c r="J21" s="15">
        <v>279230</v>
      </c>
      <c r="K21" s="15"/>
      <c r="L21" s="15"/>
      <c r="M21" s="15"/>
      <c r="N21" s="15">
        <v>20000</v>
      </c>
      <c r="O21" s="15"/>
      <c r="P21" s="7"/>
      <c r="Q21" s="7">
        <v>20000</v>
      </c>
      <c r="R21" s="7"/>
    </row>
    <row r="22" spans="1:18" ht="34.5" customHeight="1" x14ac:dyDescent="0.25">
      <c r="A22" s="13" t="s">
        <v>23</v>
      </c>
      <c r="B22" s="13"/>
      <c r="C22" s="13"/>
      <c r="D22" s="13"/>
      <c r="E22" s="13"/>
      <c r="F22" s="14" t="s">
        <v>21</v>
      </c>
      <c r="G22" s="14"/>
      <c r="H22" s="14" t="s">
        <v>24</v>
      </c>
      <c r="I22" s="14"/>
      <c r="J22" s="15">
        <v>279230</v>
      </c>
      <c r="K22" s="15"/>
      <c r="L22" s="15"/>
      <c r="M22" s="15"/>
      <c r="N22" s="15">
        <v>20000</v>
      </c>
      <c r="O22" s="15"/>
      <c r="P22" s="7"/>
      <c r="Q22" s="7">
        <v>20000</v>
      </c>
      <c r="R22" s="7"/>
    </row>
    <row r="23" spans="1:18" ht="15" customHeight="1" x14ac:dyDescent="0.25">
      <c r="A23" s="13" t="s">
        <v>25</v>
      </c>
      <c r="B23" s="13"/>
      <c r="C23" s="13"/>
      <c r="D23" s="13"/>
      <c r="E23" s="13"/>
      <c r="F23" s="14" t="s">
        <v>14</v>
      </c>
      <c r="G23" s="14"/>
      <c r="H23" s="17"/>
      <c r="I23" s="17"/>
      <c r="J23" s="15">
        <v>10163828.33</v>
      </c>
      <c r="K23" s="15"/>
      <c r="L23" s="15"/>
      <c r="M23" s="15"/>
      <c r="N23" s="15">
        <v>13779380.640000001</v>
      </c>
      <c r="O23" s="15"/>
      <c r="P23" s="7"/>
      <c r="Q23" s="7">
        <v>7216049.4800000004</v>
      </c>
      <c r="R23" s="7"/>
    </row>
    <row r="24" spans="1:18" ht="15" customHeight="1" x14ac:dyDescent="0.25">
      <c r="A24" s="13" t="s">
        <v>26</v>
      </c>
      <c r="B24" s="13"/>
      <c r="C24" s="13"/>
      <c r="D24" s="13"/>
      <c r="E24" s="13"/>
      <c r="F24" s="14" t="s">
        <v>14</v>
      </c>
      <c r="G24" s="14"/>
      <c r="H24" s="14" t="s">
        <v>27</v>
      </c>
      <c r="I24" s="14"/>
      <c r="J24" s="15">
        <v>10091078.33</v>
      </c>
      <c r="K24" s="15"/>
      <c r="L24" s="15"/>
      <c r="M24" s="15"/>
      <c r="N24" s="15">
        <v>13768480.640000001</v>
      </c>
      <c r="O24" s="15"/>
      <c r="P24" s="7"/>
      <c r="Q24" s="7">
        <v>7205089.4800000004</v>
      </c>
      <c r="R24" s="7"/>
    </row>
    <row r="25" spans="1:18" ht="23.25" customHeight="1" x14ac:dyDescent="0.25">
      <c r="A25" s="13" t="s">
        <v>28</v>
      </c>
      <c r="B25" s="13"/>
      <c r="C25" s="13"/>
      <c r="D25" s="13"/>
      <c r="E25" s="13"/>
      <c r="F25" s="14" t="s">
        <v>14</v>
      </c>
      <c r="G25" s="14"/>
      <c r="H25" s="14" t="s">
        <v>29</v>
      </c>
      <c r="I25" s="14"/>
      <c r="J25" s="15">
        <v>72750</v>
      </c>
      <c r="K25" s="15"/>
      <c r="L25" s="15"/>
      <c r="M25" s="15"/>
      <c r="N25" s="15">
        <v>10900</v>
      </c>
      <c r="O25" s="15"/>
      <c r="P25" s="7"/>
      <c r="Q25" s="7">
        <v>10960</v>
      </c>
      <c r="R25" s="7"/>
    </row>
    <row r="26" spans="1:18" ht="15" customHeight="1" x14ac:dyDescent="0.25">
      <c r="A26" s="13" t="s">
        <v>30</v>
      </c>
      <c r="B26" s="13"/>
      <c r="C26" s="13"/>
      <c r="D26" s="13"/>
      <c r="E26" s="13"/>
      <c r="F26" s="14" t="s">
        <v>31</v>
      </c>
      <c r="G26" s="14"/>
      <c r="H26" s="17"/>
      <c r="I26" s="17"/>
      <c r="J26" s="15">
        <v>1626133.53</v>
      </c>
      <c r="K26" s="15"/>
      <c r="L26" s="15">
        <v>622690.5</v>
      </c>
      <c r="M26" s="15"/>
      <c r="N26" s="15">
        <v>551632.96</v>
      </c>
      <c r="O26" s="15"/>
      <c r="P26" s="7"/>
      <c r="Q26" s="7">
        <v>700000</v>
      </c>
      <c r="R26" s="7"/>
    </row>
    <row r="27" spans="1:18" ht="15" customHeight="1" x14ac:dyDescent="0.25">
      <c r="A27" s="13" t="s">
        <v>32</v>
      </c>
      <c r="B27" s="13"/>
      <c r="C27" s="13"/>
      <c r="D27" s="13"/>
      <c r="E27" s="13"/>
      <c r="F27" s="14" t="s">
        <v>31</v>
      </c>
      <c r="G27" s="14"/>
      <c r="H27" s="14" t="s">
        <v>21</v>
      </c>
      <c r="I27" s="14"/>
      <c r="J27" s="15">
        <v>1626133.53</v>
      </c>
      <c r="K27" s="15"/>
      <c r="L27" s="15">
        <v>622690.5</v>
      </c>
      <c r="M27" s="15"/>
      <c r="N27" s="15">
        <v>551632.96</v>
      </c>
      <c r="O27" s="15"/>
      <c r="P27" s="7"/>
      <c r="Q27" s="7">
        <v>700000</v>
      </c>
      <c r="R27" s="7"/>
    </row>
    <row r="28" spans="1:18" ht="15" customHeight="1" x14ac:dyDescent="0.25">
      <c r="A28" s="13" t="s">
        <v>33</v>
      </c>
      <c r="B28" s="13"/>
      <c r="C28" s="13"/>
      <c r="D28" s="13"/>
      <c r="E28" s="13"/>
      <c r="F28" s="14" t="s">
        <v>34</v>
      </c>
      <c r="G28" s="14"/>
      <c r="H28" s="17"/>
      <c r="I28" s="17"/>
      <c r="J28" s="15">
        <v>203508.36</v>
      </c>
      <c r="K28" s="15"/>
      <c r="L28" s="15"/>
      <c r="M28" s="15"/>
      <c r="N28" s="15">
        <v>200000</v>
      </c>
      <c r="O28" s="15"/>
      <c r="P28" s="7"/>
      <c r="Q28" s="7">
        <v>200000</v>
      </c>
      <c r="R28" s="7"/>
    </row>
    <row r="29" spans="1:18" ht="15" customHeight="1" x14ac:dyDescent="0.25">
      <c r="A29" s="13" t="s">
        <v>35</v>
      </c>
      <c r="B29" s="13"/>
      <c r="C29" s="13"/>
      <c r="D29" s="13"/>
      <c r="E29" s="13"/>
      <c r="F29" s="14" t="s">
        <v>34</v>
      </c>
      <c r="G29" s="14"/>
      <c r="H29" s="14" t="s">
        <v>34</v>
      </c>
      <c r="I29" s="14"/>
      <c r="J29" s="15">
        <v>203508.36</v>
      </c>
      <c r="K29" s="15"/>
      <c r="L29" s="15"/>
      <c r="M29" s="15"/>
      <c r="N29" s="15">
        <v>200000</v>
      </c>
      <c r="O29" s="15"/>
      <c r="P29" s="7"/>
      <c r="Q29" s="7">
        <v>200000</v>
      </c>
      <c r="R29" s="7"/>
    </row>
    <row r="30" spans="1:18" ht="15" customHeight="1" x14ac:dyDescent="0.25">
      <c r="A30" s="13" t="s">
        <v>36</v>
      </c>
      <c r="B30" s="13"/>
      <c r="C30" s="13"/>
      <c r="D30" s="13"/>
      <c r="E30" s="13"/>
      <c r="F30" s="14" t="s">
        <v>37</v>
      </c>
      <c r="G30" s="14"/>
      <c r="H30" s="17"/>
      <c r="I30" s="17"/>
      <c r="J30" s="15">
        <v>1121570.77</v>
      </c>
      <c r="K30" s="15"/>
      <c r="L30" s="15"/>
      <c r="M30" s="15"/>
      <c r="N30" s="15">
        <v>750000</v>
      </c>
      <c r="O30" s="15"/>
      <c r="P30" s="7"/>
      <c r="Q30" s="7">
        <v>750000</v>
      </c>
      <c r="R30" s="7"/>
    </row>
    <row r="31" spans="1:18" ht="15" customHeight="1" x14ac:dyDescent="0.25">
      <c r="A31" s="13" t="s">
        <v>38</v>
      </c>
      <c r="B31" s="13"/>
      <c r="C31" s="13"/>
      <c r="D31" s="13"/>
      <c r="E31" s="13"/>
      <c r="F31" s="14" t="s">
        <v>37</v>
      </c>
      <c r="G31" s="14"/>
      <c r="H31" s="14" t="s">
        <v>10</v>
      </c>
      <c r="I31" s="14"/>
      <c r="J31" s="15">
        <v>1121570.77</v>
      </c>
      <c r="K31" s="15"/>
      <c r="L31" s="15"/>
      <c r="M31" s="15"/>
      <c r="N31" s="15">
        <v>750000</v>
      </c>
      <c r="O31" s="15"/>
      <c r="P31" s="7"/>
      <c r="Q31" s="7">
        <v>750000</v>
      </c>
      <c r="R31" s="7"/>
    </row>
    <row r="32" spans="1:18" ht="15" customHeight="1" x14ac:dyDescent="0.25">
      <c r="A32" s="13" t="s">
        <v>39</v>
      </c>
      <c r="B32" s="13"/>
      <c r="C32" s="13"/>
      <c r="D32" s="13"/>
      <c r="E32" s="13"/>
      <c r="F32" s="14" t="s">
        <v>16</v>
      </c>
      <c r="G32" s="14"/>
      <c r="H32" s="17"/>
      <c r="I32" s="17"/>
      <c r="J32" s="15">
        <v>570900.04</v>
      </c>
      <c r="K32" s="15"/>
      <c r="L32" s="15"/>
      <c r="M32" s="15"/>
      <c r="N32" s="15">
        <v>200000</v>
      </c>
      <c r="O32" s="15"/>
      <c r="P32" s="7"/>
      <c r="Q32" s="7">
        <v>200000</v>
      </c>
      <c r="R32" s="7"/>
    </row>
    <row r="33" spans="1:19" ht="15" customHeight="1" x14ac:dyDescent="0.25">
      <c r="A33" s="13" t="s">
        <v>40</v>
      </c>
      <c r="B33" s="13"/>
      <c r="C33" s="13"/>
      <c r="D33" s="13"/>
      <c r="E33" s="13"/>
      <c r="F33" s="14" t="s">
        <v>16</v>
      </c>
      <c r="G33" s="14"/>
      <c r="H33" s="14" t="s">
        <v>10</v>
      </c>
      <c r="I33" s="14"/>
      <c r="J33" s="15">
        <v>570900.04</v>
      </c>
      <c r="K33" s="15"/>
      <c r="L33" s="15"/>
      <c r="M33" s="15"/>
      <c r="N33" s="15">
        <v>200000</v>
      </c>
      <c r="O33" s="15"/>
      <c r="P33" s="7"/>
      <c r="Q33" s="7">
        <v>200000</v>
      </c>
      <c r="R33" s="7"/>
    </row>
    <row r="34" spans="1:19" ht="15" customHeight="1" x14ac:dyDescent="0.25">
      <c r="A34" s="16" t="s">
        <v>41</v>
      </c>
      <c r="B34" s="16"/>
      <c r="C34" s="16"/>
      <c r="D34" s="16"/>
      <c r="E34" s="16"/>
      <c r="F34" s="16"/>
      <c r="G34" s="16"/>
      <c r="H34" s="16"/>
      <c r="I34" s="16"/>
      <c r="J34" s="15">
        <v>27353970.98</v>
      </c>
      <c r="K34" s="15"/>
      <c r="L34" s="15">
        <f>L14+L19+L26</f>
        <v>938709.5</v>
      </c>
      <c r="M34" s="15"/>
      <c r="N34" s="15">
        <v>27613151.129999999</v>
      </c>
      <c r="O34" s="15"/>
      <c r="P34" s="7">
        <v>332579</v>
      </c>
      <c r="Q34" s="7">
        <v>20619772.68</v>
      </c>
      <c r="R34" s="7">
        <v>344591</v>
      </c>
      <c r="S34" s="3" t="s">
        <v>42</v>
      </c>
    </row>
    <row r="35" spans="1:19" ht="9" customHeight="1" x14ac:dyDescent="0.25">
      <c r="A35" s="2"/>
      <c r="B35" s="2"/>
      <c r="C35" s="2"/>
      <c r="D35" s="2"/>
      <c r="E35" s="12"/>
      <c r="F35" s="12"/>
      <c r="G35" s="12"/>
      <c r="H35" s="12"/>
      <c r="I35" s="12"/>
      <c r="J35" s="12"/>
      <c r="K35" s="2"/>
      <c r="L35" s="2"/>
      <c r="M35" s="2"/>
      <c r="N35" s="2"/>
    </row>
  </sheetData>
  <mergeCells count="163">
    <mergeCell ref="A7:E7"/>
    <mergeCell ref="F7:G7"/>
    <mergeCell ref="H7:I7"/>
    <mergeCell ref="J7:K7"/>
    <mergeCell ref="L7:M7"/>
    <mergeCell ref="N7:O7"/>
    <mergeCell ref="A8:R8"/>
    <mergeCell ref="A10:E10"/>
    <mergeCell ref="F10:G10"/>
    <mergeCell ref="H10:I10"/>
    <mergeCell ref="J10:K10"/>
    <mergeCell ref="L10:M10"/>
    <mergeCell ref="N10:O10"/>
    <mergeCell ref="A11:E12"/>
    <mergeCell ref="F11:I11"/>
    <mergeCell ref="J11:M11"/>
    <mergeCell ref="N11:P11"/>
    <mergeCell ref="Q11:R11"/>
    <mergeCell ref="F12:G12"/>
    <mergeCell ref="H12:I12"/>
    <mergeCell ref="J12:K12"/>
    <mergeCell ref="L12:M12"/>
    <mergeCell ref="N12:O12"/>
    <mergeCell ref="A13:E13"/>
    <mergeCell ref="F13:G13"/>
    <mergeCell ref="H13:I13"/>
    <mergeCell ref="J13:K13"/>
    <mergeCell ref="L13:M13"/>
    <mergeCell ref="N13:O13"/>
    <mergeCell ref="A14:E14"/>
    <mergeCell ref="F14:G14"/>
    <mergeCell ref="H14:I14"/>
    <mergeCell ref="J14:K14"/>
    <mergeCell ref="L14:M14"/>
    <mergeCell ref="N14:O14"/>
    <mergeCell ref="A15:E15"/>
    <mergeCell ref="F15:G15"/>
    <mergeCell ref="H15:I15"/>
    <mergeCell ref="J15:K15"/>
    <mergeCell ref="L15:M15"/>
    <mergeCell ref="N15:O15"/>
    <mergeCell ref="A16:E16"/>
    <mergeCell ref="F16:G16"/>
    <mergeCell ref="H16:I16"/>
    <mergeCell ref="J16:K16"/>
    <mergeCell ref="L16:M16"/>
    <mergeCell ref="N16:O16"/>
    <mergeCell ref="A17:E17"/>
    <mergeCell ref="F17:G17"/>
    <mergeCell ref="H17:I17"/>
    <mergeCell ref="J17:K17"/>
    <mergeCell ref="L17:M17"/>
    <mergeCell ref="N17:O17"/>
    <mergeCell ref="A18:E18"/>
    <mergeCell ref="F18:G18"/>
    <mergeCell ref="H18:I18"/>
    <mergeCell ref="J18:K18"/>
    <mergeCell ref="L18:M18"/>
    <mergeCell ref="N18:O18"/>
    <mergeCell ref="A19:E19"/>
    <mergeCell ref="F19:G19"/>
    <mergeCell ref="H19:I19"/>
    <mergeCell ref="J19:K19"/>
    <mergeCell ref="L19:M19"/>
    <mergeCell ref="N19:O19"/>
    <mergeCell ref="A20:E20"/>
    <mergeCell ref="F20:G20"/>
    <mergeCell ref="H20:I20"/>
    <mergeCell ref="J20:K20"/>
    <mergeCell ref="L20:M20"/>
    <mergeCell ref="N20:O20"/>
    <mergeCell ref="A21:E21"/>
    <mergeCell ref="F21:G21"/>
    <mergeCell ref="H21:I21"/>
    <mergeCell ref="J21:K21"/>
    <mergeCell ref="L21:M21"/>
    <mergeCell ref="N21:O21"/>
    <mergeCell ref="A22:E22"/>
    <mergeCell ref="F22:G22"/>
    <mergeCell ref="H22:I22"/>
    <mergeCell ref="J22:K22"/>
    <mergeCell ref="L22:M22"/>
    <mergeCell ref="N22:O22"/>
    <mergeCell ref="A23:E23"/>
    <mergeCell ref="F23:G23"/>
    <mergeCell ref="H23:I23"/>
    <mergeCell ref="J23:K23"/>
    <mergeCell ref="L23:M23"/>
    <mergeCell ref="N23:O23"/>
    <mergeCell ref="A24:E24"/>
    <mergeCell ref="F24:G24"/>
    <mergeCell ref="H24:I24"/>
    <mergeCell ref="J24:K24"/>
    <mergeCell ref="L24:M24"/>
    <mergeCell ref="N24:O24"/>
    <mergeCell ref="A25:E25"/>
    <mergeCell ref="F25:G25"/>
    <mergeCell ref="H25:I25"/>
    <mergeCell ref="J25:K25"/>
    <mergeCell ref="L25:M25"/>
    <mergeCell ref="N25:O25"/>
    <mergeCell ref="A26:E26"/>
    <mergeCell ref="F26:G26"/>
    <mergeCell ref="H26:I26"/>
    <mergeCell ref="J26:K26"/>
    <mergeCell ref="L26:M26"/>
    <mergeCell ref="N26:O26"/>
    <mergeCell ref="A27:E27"/>
    <mergeCell ref="F27:G27"/>
    <mergeCell ref="H27:I27"/>
    <mergeCell ref="J27:K27"/>
    <mergeCell ref="L27:M27"/>
    <mergeCell ref="N27:O27"/>
    <mergeCell ref="A28:E28"/>
    <mergeCell ref="F28:G28"/>
    <mergeCell ref="H28:I28"/>
    <mergeCell ref="J28:K28"/>
    <mergeCell ref="L28:M28"/>
    <mergeCell ref="N28:O28"/>
    <mergeCell ref="L31:M31"/>
    <mergeCell ref="N31:O31"/>
    <mergeCell ref="A32:E32"/>
    <mergeCell ref="F32:G32"/>
    <mergeCell ref="H32:I32"/>
    <mergeCell ref="J32:K32"/>
    <mergeCell ref="L32:M32"/>
    <mergeCell ref="N32:O32"/>
    <mergeCell ref="A29:E29"/>
    <mergeCell ref="F29:G29"/>
    <mergeCell ref="H29:I29"/>
    <mergeCell ref="J29:K29"/>
    <mergeCell ref="L29:M29"/>
    <mergeCell ref="N29:O29"/>
    <mergeCell ref="A30:E30"/>
    <mergeCell ref="F30:G30"/>
    <mergeCell ref="H30:I30"/>
    <mergeCell ref="J30:K30"/>
    <mergeCell ref="L30:M30"/>
    <mergeCell ref="N30:O30"/>
    <mergeCell ref="P1:R1"/>
    <mergeCell ref="P2:R2"/>
    <mergeCell ref="P3:R3"/>
    <mergeCell ref="P4:R4"/>
    <mergeCell ref="P5:R5"/>
    <mergeCell ref="P6:R6"/>
    <mergeCell ref="A9:R9"/>
    <mergeCell ref="E35:F35"/>
    <mergeCell ref="G35:H35"/>
    <mergeCell ref="I35:J35"/>
    <mergeCell ref="A33:E33"/>
    <mergeCell ref="F33:G33"/>
    <mergeCell ref="H33:I33"/>
    <mergeCell ref="J33:K33"/>
    <mergeCell ref="L33:M33"/>
    <mergeCell ref="N33:O33"/>
    <mergeCell ref="A34:I34"/>
    <mergeCell ref="J34:K34"/>
    <mergeCell ref="L34:M34"/>
    <mergeCell ref="N34:O34"/>
    <mergeCell ref="A31:E31"/>
    <mergeCell ref="F31:G31"/>
    <mergeCell ref="H31:I31"/>
    <mergeCell ref="J31:K31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Omr-PC</cp:lastModifiedBy>
  <dcterms:created xsi:type="dcterms:W3CDTF">2026-01-16T09:35:52Z</dcterms:created>
  <dcterms:modified xsi:type="dcterms:W3CDTF">2026-01-28T10:33:32Z</dcterms:modified>
</cp:coreProperties>
</file>